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<sst xmlns="http://schemas.openxmlformats.org/spreadsheetml/2006/main" count="124" uniqueCount="76">
  <si>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</si>
  <si>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姓名：刘少安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编号：B3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</si>
  <si>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</si>
  <si>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</si>
  <si>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</si>
  <si>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</si>
  <si>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</si>
  <si>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</si>
  <si>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</si>
  <si>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</si>
  <si>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</si>
  <si>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</si>
  <si>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</si>
  <si>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</si>
  <si>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</si>
  <si>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</si>
  <si>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</si>
  <si>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</si>
  <si>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</si>
  <si>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</si>
  <si>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</si>
  <si>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</si>
  <si>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</si>
  <si>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</si>
  <si>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4、水井</t>
  </si>
  <si>
    <t>口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</si>
  <si>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</si>
  <si>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</si>
  <si>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</si>
  <si>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</si>
  <si>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</si>
  <si>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</si>
  <si>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</si>
  <si>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</si>
  <si>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</si>
  <si>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</si>
  <si>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</si>
  <si>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</si>
  <si>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</si>
  <si>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</si>
  <si>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</si>
  <si>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</si>
  <si>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</si>
  <si>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</si>
  <si>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</si>
  <si>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</si>
  <si>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</si>
  <si>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</si>
  <si>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</si>
  <si>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</si>
  <si>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</si>
  <si>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</si>
  <si>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</si>
  <si>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</si>
  <si>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</si>
  <si>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</si>
  <si>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</si>
  <si>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</si>
  <si>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</si>
  <si>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</si>
  <si>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</si>
  <si>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</si>
  <si>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</si>
  <si>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</si>
  <si>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</si>
  <si>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</si>
  <si>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</si>
  <si>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</si>
  <si>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</si>
  <si>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</si>
  <si>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</si>
  <si>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</si>
  <si>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</si>
  <si>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</si>
  <si>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、砖混门斗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</si>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</sst>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4" fillId="16" borderId="20" applyNumberFormat="0" applyAlignment="0" applyProtection="0">
      <alignment vertical="center"/>
    </xf>
    <xf numFmtId="0" fontId="25" fillId="1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8.525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7.15*7*2+5.8*3.85+5.8*1.2*0.5+3.4*1.55*0.5</f>
        <v>128.545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128.545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/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v>5.5</v>
      </c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>
        <v>1</v>
      </c>
      <c r="I14" s="49" t="s">
        <v>25</v>
      </c>
      <c r="J14" s="26"/>
      <c r="K14" s="50"/>
      <c r="L14" s="24" t="s">
        <v>26</v>
      </c>
      <c r="M14" s="28">
        <f>2.75*2.7</f>
        <v>7.425</v>
      </c>
      <c r="N14" s="26" t="s">
        <v>27</v>
      </c>
      <c r="O14" s="51"/>
      <c r="P14" s="28" t="s">
        <v>28</v>
      </c>
      <c r="Q14" s="28"/>
      <c r="R14" s="63" t="s">
        <v>29</v>
      </c>
      <c r="S14" s="64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0"/>
      <c r="L15" s="24" t="s">
        <v>33</v>
      </c>
      <c r="M15" s="28"/>
      <c r="N15" s="26" t="s">
        <v>27</v>
      </c>
      <c r="O15" s="51"/>
      <c r="P15" s="28" t="s">
        <v>34</v>
      </c>
      <c r="Q15" s="52">
        <f>3.65*6.1</f>
        <v>22.265</v>
      </c>
      <c r="R15" s="63" t="s">
        <v>29</v>
      </c>
      <c r="S15" s="64"/>
    </row>
    <row r="16" ht="39" customHeight="1" spans="1:19">
      <c r="A16" s="23"/>
      <c r="B16" s="24" t="s">
        <v>35</v>
      </c>
      <c r="C16" s="25">
        <v>4.2</v>
      </c>
      <c r="D16" s="26" t="s">
        <v>31</v>
      </c>
      <c r="E16" s="25"/>
      <c r="F16" s="28" t="s">
        <v>36</v>
      </c>
      <c r="G16" s="28"/>
      <c r="H16" s="28"/>
      <c r="I16" s="26" t="s">
        <v>20</v>
      </c>
      <c r="J16" s="26"/>
      <c r="K16" s="50"/>
      <c r="L16" s="24" t="s">
        <v>37</v>
      </c>
      <c r="M16" s="28"/>
      <c r="N16" s="26" t="s">
        <v>27</v>
      </c>
      <c r="O16" s="51"/>
      <c r="P16" s="28" t="s">
        <v>38</v>
      </c>
      <c r="Q16" s="28"/>
      <c r="R16" s="63" t="s">
        <v>29</v>
      </c>
      <c r="S16" s="64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0"/>
      <c r="L17" s="24" t="s">
        <v>41</v>
      </c>
      <c r="M17" s="52">
        <f>2.25*1.85+3.2*3.2</f>
        <v>14.4025</v>
      </c>
      <c r="N17" s="26" t="s">
        <v>27</v>
      </c>
      <c r="O17" s="51"/>
      <c r="P17" s="28" t="s">
        <v>42</v>
      </c>
      <c r="Q17" s="28">
        <f>6.7*5.3*2</f>
        <v>71.02</v>
      </c>
      <c r="R17" s="63" t="s">
        <v>29</v>
      </c>
      <c r="S17" s="64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0"/>
      <c r="L18" s="24" t="s">
        <v>45</v>
      </c>
      <c r="M18" s="28"/>
      <c r="N18" s="26" t="s">
        <v>27</v>
      </c>
      <c r="O18" s="51"/>
      <c r="P18" s="27" t="s">
        <v>46</v>
      </c>
      <c r="Q18" s="28">
        <f>2.05*(6.7*2+5.3*2)</f>
        <v>49.2</v>
      </c>
      <c r="R18" s="63" t="s">
        <v>29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0"/>
      <c r="L19" s="24" t="s">
        <v>49</v>
      </c>
      <c r="M19" s="28"/>
      <c r="N19" s="26" t="s">
        <v>27</v>
      </c>
      <c r="O19" s="51"/>
      <c r="P19" s="28" t="s">
        <v>50</v>
      </c>
      <c r="Q19" s="28">
        <f>0.7*(6.7*2+5.3*2)+5.35*4*1+6.7*0.7+6.7*2*1+7.2*1.2+10+4.1*2*2.35+6.4*2*1.25</f>
        <v>110.2</v>
      </c>
      <c r="R19" s="63" t="s">
        <v>29</v>
      </c>
      <c r="S19" s="64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0"/>
      <c r="L20" s="24" t="s">
        <v>53</v>
      </c>
      <c r="M20" s="28">
        <f>2.7*3.2</f>
        <v>8.64</v>
      </c>
      <c r="N20" s="26" t="s">
        <v>27</v>
      </c>
      <c r="O20" s="51"/>
      <c r="P20" s="28" t="s">
        <v>54</v>
      </c>
      <c r="Q20" s="28"/>
      <c r="R20" s="63" t="s">
        <v>29</v>
      </c>
      <c r="S20" s="64"/>
    </row>
    <row r="21" ht="39" customHeight="1" spans="1:19">
      <c r="A21" s="23"/>
      <c r="B21" s="24" t="s">
        <v>55</v>
      </c>
      <c r="C21" s="25">
        <f>2*14.6+2*7.15+7.2*4.5</f>
        <v>75.9</v>
      </c>
      <c r="D21" s="26" t="s">
        <v>27</v>
      </c>
      <c r="E21" s="25"/>
      <c r="F21" s="28" t="s">
        <v>56</v>
      </c>
      <c r="G21" s="28"/>
      <c r="H21" s="28">
        <v>4</v>
      </c>
      <c r="I21" s="26" t="s">
        <v>31</v>
      </c>
      <c r="J21" s="26"/>
      <c r="K21" s="50"/>
      <c r="L21" s="24" t="s">
        <v>57</v>
      </c>
      <c r="M21" s="28">
        <f>7.8*3.35</f>
        <v>26.13</v>
      </c>
      <c r="N21" s="26" t="s">
        <v>27</v>
      </c>
      <c r="O21" s="51"/>
      <c r="P21" s="28" t="s">
        <v>58</v>
      </c>
      <c r="Q21" s="28"/>
      <c r="R21" s="63" t="s">
        <v>29</v>
      </c>
      <c r="S21" s="64"/>
    </row>
    <row r="22" ht="39" customHeight="1" spans="1:19">
      <c r="A22" s="23"/>
      <c r="B22" s="24" t="s">
        <v>59</v>
      </c>
      <c r="C22" s="25">
        <f>1*3+1.5*1.8*2*2+6.7*2.1+1.7*1.2+0.9*2+1.3*2.5+0.75*1.9*2</f>
        <v>37.81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0"/>
      <c r="L22" s="24" t="s">
        <v>61</v>
      </c>
      <c r="M22" s="28"/>
      <c r="N22" s="26" t="s">
        <v>27</v>
      </c>
      <c r="O22" s="51"/>
      <c r="P22" s="28" t="s">
        <v>62</v>
      </c>
      <c r="Q22" s="28"/>
      <c r="R22" s="63" t="s">
        <v>29</v>
      </c>
      <c r="S22" s="64"/>
    </row>
    <row r="23" ht="39" customHeight="1" spans="1:19">
      <c r="A23" s="23"/>
      <c r="B23" s="24" t="s">
        <v>63</v>
      </c>
      <c r="C23" s="25">
        <f>1.5*1.8*2+1.7*1.2</f>
        <v>7.44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0"/>
      <c r="L23" s="24" t="s">
        <v>65</v>
      </c>
      <c r="M23" s="52">
        <f>I11*0.85+2.25*1.85</f>
        <v>113.42575</v>
      </c>
      <c r="N23" s="26" t="s">
        <v>27</v>
      </c>
      <c r="O23" s="51"/>
      <c r="P23" s="28" t="s">
        <v>66</v>
      </c>
      <c r="Q23" s="28"/>
      <c r="R23" s="63" t="s">
        <v>29</v>
      </c>
      <c r="S23" s="64"/>
    </row>
    <row r="24" ht="39" customHeight="1" spans="1:19">
      <c r="A24" s="23"/>
      <c r="B24" s="24" t="s">
        <v>67</v>
      </c>
      <c r="C24" s="25">
        <f>0.9*1.9+1*2</f>
        <v>3.71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0"/>
      <c r="L24" s="24" t="s">
        <v>69</v>
      </c>
      <c r="M24" s="28"/>
      <c r="N24" s="26" t="s">
        <v>27</v>
      </c>
      <c r="O24" s="51"/>
      <c r="P24" s="28" t="s">
        <v>70</v>
      </c>
      <c r="Q24" s="28"/>
      <c r="R24" s="63" t="s">
        <v>29</v>
      </c>
      <c r="S24" s="64"/>
    </row>
    <row r="25" ht="39" customHeight="1" spans="1:19">
      <c r="A25" s="29"/>
      <c r="B25" s="30" t="s">
        <v>71</v>
      </c>
      <c r="C25" s="31">
        <v>1</v>
      </c>
      <c r="D25" s="32" t="s">
        <v>31</v>
      </c>
      <c r="E25" s="31"/>
      <c r="F25" s="33" t="s">
        <v>72</v>
      </c>
      <c r="G25" s="33"/>
      <c r="H25" s="30">
        <v>4</v>
      </c>
      <c r="I25" s="32" t="s">
        <v>31</v>
      </c>
      <c r="J25" s="32"/>
      <c r="K25" s="53"/>
      <c r="L25" s="30" t="s">
        <v>73</v>
      </c>
      <c r="M25" s="30"/>
      <c r="N25" s="32" t="s">
        <v>27</v>
      </c>
      <c r="O25" s="31"/>
      <c r="P25" s="28" t="s">
        <v>74</v>
      </c>
      <c r="Q25" s="28">
        <f>1.4*1.2+1.85*1.2</f>
        <v>3.9</v>
      </c>
      <c r="R25" s="65" t="str">
        <f>R24</f>
        <v>㎡</v>
      </c>
      <c r="S25" s="66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